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400" windowHeight="7065" tabRatio="917"/>
  </bookViews>
  <sheets>
    <sheet name="ГОБМП" sheetId="3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0" i="33" l="1"/>
  <c r="K15" i="33" s="1"/>
  <c r="I8" i="33"/>
  <c r="I7" i="33"/>
  <c r="I15" i="33" s="1"/>
  <c r="M13" i="33"/>
  <c r="M15" i="33" s="1"/>
  <c r="G14" i="33" l="1"/>
  <c r="G13" i="33"/>
  <c r="G12" i="33"/>
  <c r="G11" i="33"/>
  <c r="G10" i="33"/>
  <c r="G9" i="33"/>
  <c r="G8" i="33"/>
  <c r="G7" i="33"/>
  <c r="G15" i="33" l="1"/>
</calcChain>
</file>

<file path=xl/sharedStrings.xml><?xml version="1.0" encoding="utf-8"?>
<sst xmlns="http://schemas.openxmlformats.org/spreadsheetml/2006/main" count="46" uniqueCount="35">
  <si>
    <t>шт</t>
  </si>
  <si>
    <t>Итого:</t>
  </si>
  <si>
    <t>Термометр ртутный</t>
  </si>
  <si>
    <t xml:space="preserve">Очки защитные </t>
  </si>
  <si>
    <t xml:space="preserve">Контейнер для биопроб, 100 мл </t>
  </si>
  <si>
    <t xml:space="preserve">упаковка </t>
  </si>
  <si>
    <t>упаковка</t>
  </si>
  <si>
    <t>размер: 65*56 (100 шт в упаковке)</t>
  </si>
  <si>
    <t xml:space="preserve">Крафт-пакает для стерилизации 200х330 мм </t>
  </si>
  <si>
    <t>в упаковке - 100 шт</t>
  </si>
  <si>
    <t>Респиратор KN95 безклапонные</t>
  </si>
  <si>
    <t>многоразовые</t>
  </si>
  <si>
    <t>шкала максимальная с крупными цифрами; пластмассовый футляр, предохраняющий термометр от повреждений</t>
  </si>
  <si>
    <t>Респираторы фильтрующие</t>
  </si>
  <si>
    <t>объем 100 мл</t>
  </si>
  <si>
    <t xml:space="preserve">ПЧК одноразовые </t>
  </si>
  <si>
    <t>комплект</t>
  </si>
  <si>
    <t>для работы с дез средствами (хим. препаратами) для дезинфектора, прачки</t>
  </si>
  <si>
    <t>Салфетки спиртовые для обработки инъекционного поля</t>
  </si>
  <si>
    <t>противочумный комплект (основной) - комбинезон (Спанбонд, 60гр) – 1 шт. - бахилы высокие (Спанбонд, 60гр) – 1 пара. - фартук (полиэтилен, 30мкр) – 1 шт. - очки с непрямой вентиляцией</t>
  </si>
  <si>
    <t>№ лота</t>
  </si>
  <si>
    <t>Наименование товаров</t>
  </si>
  <si>
    <t>Краткая характеристика</t>
  </si>
  <si>
    <t>Ед.изм.</t>
  </si>
  <si>
    <t>Кол-во</t>
  </si>
  <si>
    <t>Цена</t>
  </si>
  <si>
    <t>Сумма</t>
  </si>
  <si>
    <t xml:space="preserve">ГОБМП </t>
  </si>
  <si>
    <t>Кошерова Б.Н. – проректор по клинической работе _______________________________________________</t>
  </si>
  <si>
    <t>Аманбекова А.У. –  главный врач клиники медицинского университета __________________________________</t>
  </si>
  <si>
    <t>Болатбекова А.А. – главная медсестра _________________________________________________________</t>
  </si>
  <si>
    <t>ТОО "Ванга М"</t>
  </si>
  <si>
    <t>ТОО "QazMegaCom"</t>
  </si>
  <si>
    <t>ТОО "SAN Company"</t>
  </si>
  <si>
    <t>Приложение №1 к протоколу итогов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</si>
</sst>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7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vertical="center"/>
    </xf>
    <xf numFmtId="4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/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9" fontId="3" fillId="0" borderId="1" xfId="0" applyNumberFormat="1" applyFont="1" applyFill="1" applyBorder="1" applyAlignment="1">
      <alignment horizontal="left" vertical="center" wrapText="1"/>
    </xf>
    <xf numFmtId="0" fontId="3" fillId="0" borderId="1" xfId="2" applyFont="1" applyBorder="1" applyAlignment="1">
      <alignment horizontal="left" vertical="center" wrapText="1"/>
    </xf>
    <xf numFmtId="0" fontId="3" fillId="0" borderId="1" xfId="0" applyFont="1" applyFill="1" applyBorder="1"/>
    <xf numFmtId="4" fontId="2" fillId="0" borderId="1" xfId="0" applyNumberFormat="1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horizontal="center" vertical="center"/>
    </xf>
    <xf numFmtId="0" fontId="5" fillId="0" borderId="0" xfId="0" applyFont="1" applyFill="1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3"/>
  <sheetViews>
    <sheetView tabSelected="1" workbookViewId="0">
      <selection activeCell="L14" sqref="L14"/>
    </sheetView>
  </sheetViews>
  <sheetFormatPr defaultRowHeight="12.75" x14ac:dyDescent="0.2"/>
  <cols>
    <col min="1" max="1" width="4.7109375" style="1" customWidth="1"/>
    <col min="2" max="2" width="35.7109375" style="2" customWidth="1"/>
    <col min="3" max="3" width="32" style="21" customWidth="1"/>
    <col min="4" max="4" width="9.7109375" style="8" customWidth="1"/>
    <col min="5" max="5" width="8.42578125" style="8" customWidth="1"/>
    <col min="6" max="6" width="10.85546875" style="8" customWidth="1"/>
    <col min="7" max="7" width="13.7109375" style="3" customWidth="1"/>
    <col min="8" max="8" width="9.140625" style="1"/>
    <col min="9" max="10" width="8.85546875" style="1" customWidth="1"/>
    <col min="11" max="11" width="10.42578125" style="1" customWidth="1"/>
    <col min="12" max="12" width="10.5703125" style="1" customWidth="1"/>
    <col min="13" max="13" width="11" style="1" customWidth="1"/>
    <col min="14" max="16384" width="9.140625" style="1"/>
  </cols>
  <sheetData>
    <row r="1" spans="1:21" ht="23.25" customHeight="1" x14ac:dyDescent="0.2">
      <c r="A1" s="30" t="s">
        <v>34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7"/>
      <c r="O1" s="7"/>
      <c r="P1" s="7"/>
      <c r="Q1" s="7"/>
      <c r="R1" s="7"/>
      <c r="S1" s="7"/>
      <c r="T1" s="7"/>
      <c r="U1" s="7"/>
    </row>
    <row r="2" spans="1:21" x14ac:dyDescent="0.2">
      <c r="A2" s="22"/>
      <c r="B2" s="22"/>
      <c r="C2" s="6"/>
      <c r="D2" s="22"/>
      <c r="F2" s="22"/>
      <c r="G2" s="22"/>
      <c r="H2" s="22"/>
      <c r="I2" s="22"/>
      <c r="J2" s="29"/>
      <c r="K2" s="29"/>
      <c r="L2" s="22"/>
      <c r="M2" s="4"/>
      <c r="N2" s="4"/>
      <c r="O2" s="4"/>
      <c r="P2" s="4"/>
      <c r="Q2" s="4"/>
      <c r="R2" s="4"/>
      <c r="S2" s="4"/>
    </row>
    <row r="3" spans="1:21" x14ac:dyDescent="0.2">
      <c r="A3" s="31" t="s">
        <v>27</v>
      </c>
      <c r="B3" s="31"/>
      <c r="C3" s="31"/>
      <c r="D3" s="31"/>
      <c r="E3" s="31"/>
      <c r="F3" s="31"/>
      <c r="G3" s="31"/>
      <c r="H3" s="27"/>
      <c r="I3" s="27"/>
      <c r="J3" s="29"/>
      <c r="K3" s="29"/>
      <c r="L3" s="27"/>
      <c r="M3" s="4"/>
      <c r="N3" s="4"/>
      <c r="O3" s="4"/>
      <c r="P3" s="4"/>
      <c r="Q3" s="4"/>
      <c r="R3" s="4"/>
      <c r="S3" s="4"/>
    </row>
    <row r="4" spans="1:21" x14ac:dyDescent="0.2">
      <c r="A4" s="20"/>
      <c r="B4" s="20"/>
      <c r="C4" s="23"/>
      <c r="D4" s="20"/>
      <c r="E4" s="20"/>
      <c r="F4" s="20"/>
      <c r="G4" s="20"/>
    </row>
    <row r="5" spans="1:21" ht="24.75" customHeight="1" x14ac:dyDescent="0.2">
      <c r="A5" s="35" t="s">
        <v>20</v>
      </c>
      <c r="B5" s="35" t="s">
        <v>21</v>
      </c>
      <c r="C5" s="35" t="s">
        <v>22</v>
      </c>
      <c r="D5" s="35" t="s">
        <v>23</v>
      </c>
      <c r="E5" s="35" t="s">
        <v>24</v>
      </c>
      <c r="F5" s="35" t="s">
        <v>25</v>
      </c>
      <c r="G5" s="33" t="s">
        <v>26</v>
      </c>
      <c r="H5" s="32" t="s">
        <v>31</v>
      </c>
      <c r="I5" s="32"/>
      <c r="J5" s="32" t="s">
        <v>33</v>
      </c>
      <c r="K5" s="32"/>
      <c r="L5" s="32" t="s">
        <v>32</v>
      </c>
      <c r="M5" s="32"/>
    </row>
    <row r="6" spans="1:21" ht="33.75" customHeight="1" x14ac:dyDescent="0.2">
      <c r="A6" s="36"/>
      <c r="B6" s="36"/>
      <c r="C6" s="36"/>
      <c r="D6" s="36"/>
      <c r="E6" s="36"/>
      <c r="F6" s="36"/>
      <c r="G6" s="34"/>
      <c r="H6" s="5" t="s">
        <v>25</v>
      </c>
      <c r="I6" s="9" t="s">
        <v>26</v>
      </c>
      <c r="J6" s="5" t="s">
        <v>25</v>
      </c>
      <c r="K6" s="9" t="s">
        <v>26</v>
      </c>
      <c r="L6" s="5" t="s">
        <v>25</v>
      </c>
      <c r="M6" s="9" t="s">
        <v>26</v>
      </c>
    </row>
    <row r="7" spans="1:21" ht="57.75" customHeight="1" x14ac:dyDescent="0.2">
      <c r="A7" s="10">
        <v>1</v>
      </c>
      <c r="B7" s="26" t="s">
        <v>2</v>
      </c>
      <c r="C7" s="17" t="s">
        <v>12</v>
      </c>
      <c r="D7" s="24" t="s">
        <v>0</v>
      </c>
      <c r="E7" s="24">
        <v>30</v>
      </c>
      <c r="F7" s="25">
        <v>800</v>
      </c>
      <c r="G7" s="11">
        <f t="shared" ref="G7:G14" si="0">E7*F7</f>
        <v>24000</v>
      </c>
      <c r="H7" s="15">
        <v>600</v>
      </c>
      <c r="I7" s="15">
        <f>H7*E7</f>
        <v>18000</v>
      </c>
      <c r="J7" s="11"/>
      <c r="K7" s="11"/>
      <c r="L7" s="11"/>
      <c r="M7" s="11"/>
    </row>
    <row r="8" spans="1:21" ht="27" customHeight="1" x14ac:dyDescent="0.2">
      <c r="A8" s="10">
        <v>2</v>
      </c>
      <c r="B8" s="26" t="s">
        <v>3</v>
      </c>
      <c r="C8" s="17" t="s">
        <v>11</v>
      </c>
      <c r="D8" s="24" t="s">
        <v>0</v>
      </c>
      <c r="E8" s="24">
        <v>30</v>
      </c>
      <c r="F8" s="25">
        <v>1200</v>
      </c>
      <c r="G8" s="11">
        <f t="shared" si="0"/>
        <v>36000</v>
      </c>
      <c r="H8" s="15">
        <v>1100</v>
      </c>
      <c r="I8" s="15">
        <f>H8*E8</f>
        <v>33000</v>
      </c>
      <c r="J8" s="11"/>
      <c r="K8" s="11"/>
      <c r="L8" s="11"/>
      <c r="M8" s="11"/>
    </row>
    <row r="9" spans="1:21" ht="66.75" customHeight="1" x14ac:dyDescent="0.2">
      <c r="A9" s="10">
        <v>3</v>
      </c>
      <c r="B9" s="26" t="s">
        <v>13</v>
      </c>
      <c r="C9" s="12" t="s">
        <v>17</v>
      </c>
      <c r="D9" s="24" t="s">
        <v>0</v>
      </c>
      <c r="E9" s="24">
        <v>4</v>
      </c>
      <c r="F9" s="25">
        <v>1500</v>
      </c>
      <c r="G9" s="11">
        <f t="shared" si="0"/>
        <v>6000</v>
      </c>
      <c r="H9" s="11"/>
      <c r="I9" s="11"/>
      <c r="J9" s="11"/>
      <c r="K9" s="11"/>
      <c r="L9" s="11"/>
      <c r="M9" s="11"/>
    </row>
    <row r="10" spans="1:21" ht="28.5" customHeight="1" x14ac:dyDescent="0.2">
      <c r="A10" s="10">
        <v>4</v>
      </c>
      <c r="B10" s="26" t="s">
        <v>10</v>
      </c>
      <c r="C10" s="13" t="s">
        <v>11</v>
      </c>
      <c r="D10" s="24" t="s">
        <v>0</v>
      </c>
      <c r="E10" s="24">
        <v>3000</v>
      </c>
      <c r="F10" s="25">
        <v>200</v>
      </c>
      <c r="G10" s="11">
        <f t="shared" si="0"/>
        <v>600000</v>
      </c>
      <c r="H10" s="11"/>
      <c r="I10" s="11"/>
      <c r="J10" s="15">
        <v>200</v>
      </c>
      <c r="K10" s="15">
        <f>E10*J10</f>
        <v>600000</v>
      </c>
      <c r="L10" s="11"/>
      <c r="M10" s="11"/>
    </row>
    <row r="11" spans="1:21" ht="36.75" customHeight="1" x14ac:dyDescent="0.2">
      <c r="A11" s="10">
        <v>5</v>
      </c>
      <c r="B11" s="26" t="s">
        <v>8</v>
      </c>
      <c r="C11" s="17" t="s">
        <v>9</v>
      </c>
      <c r="D11" s="24" t="s">
        <v>5</v>
      </c>
      <c r="E11" s="24">
        <v>3</v>
      </c>
      <c r="F11" s="25">
        <v>3000</v>
      </c>
      <c r="G11" s="11">
        <f t="shared" si="0"/>
        <v>9000</v>
      </c>
      <c r="H11" s="11"/>
      <c r="I11" s="11"/>
      <c r="J11" s="11"/>
      <c r="K11" s="11"/>
      <c r="L11" s="11"/>
      <c r="M11" s="11"/>
    </row>
    <row r="12" spans="1:21" ht="71.25" customHeight="1" x14ac:dyDescent="0.2">
      <c r="A12" s="10">
        <v>6</v>
      </c>
      <c r="B12" s="26" t="s">
        <v>15</v>
      </c>
      <c r="C12" s="17" t="s">
        <v>19</v>
      </c>
      <c r="D12" s="24" t="s">
        <v>16</v>
      </c>
      <c r="E12" s="24">
        <v>3500</v>
      </c>
      <c r="F12" s="25">
        <v>1000</v>
      </c>
      <c r="G12" s="11">
        <f t="shared" si="0"/>
        <v>3500000</v>
      </c>
      <c r="H12" s="11"/>
      <c r="I12" s="11"/>
      <c r="J12" s="11"/>
      <c r="K12" s="11"/>
      <c r="L12" s="11"/>
      <c r="M12" s="11"/>
    </row>
    <row r="13" spans="1:21" ht="24" customHeight="1" x14ac:dyDescent="0.2">
      <c r="A13" s="10">
        <v>7</v>
      </c>
      <c r="B13" s="26" t="s">
        <v>4</v>
      </c>
      <c r="C13" s="17" t="s">
        <v>14</v>
      </c>
      <c r="D13" s="24" t="s">
        <v>0</v>
      </c>
      <c r="E13" s="24">
        <v>300</v>
      </c>
      <c r="F13" s="25">
        <v>50</v>
      </c>
      <c r="G13" s="11">
        <f t="shared" si="0"/>
        <v>15000</v>
      </c>
      <c r="H13" s="11"/>
      <c r="I13" s="11"/>
      <c r="J13" s="11"/>
      <c r="K13" s="11"/>
      <c r="L13" s="15">
        <v>49.9</v>
      </c>
      <c r="M13" s="15">
        <f>E13*L13</f>
        <v>14970</v>
      </c>
    </row>
    <row r="14" spans="1:21" ht="37.5" customHeight="1" x14ac:dyDescent="0.2">
      <c r="A14" s="10">
        <v>8</v>
      </c>
      <c r="B14" s="26" t="s">
        <v>18</v>
      </c>
      <c r="C14" s="17" t="s">
        <v>7</v>
      </c>
      <c r="D14" s="24" t="s">
        <v>6</v>
      </c>
      <c r="E14" s="24">
        <v>180</v>
      </c>
      <c r="F14" s="25">
        <v>500</v>
      </c>
      <c r="G14" s="11">
        <f t="shared" si="0"/>
        <v>90000</v>
      </c>
      <c r="H14" s="11"/>
      <c r="I14" s="11"/>
      <c r="J14" s="11"/>
      <c r="K14" s="11"/>
      <c r="L14" s="11"/>
      <c r="M14" s="11"/>
    </row>
    <row r="15" spans="1:21" x14ac:dyDescent="0.2">
      <c r="A15" s="14"/>
      <c r="B15" s="19" t="s">
        <v>1</v>
      </c>
      <c r="C15" s="18"/>
      <c r="D15" s="10"/>
      <c r="E15" s="10"/>
      <c r="F15" s="10"/>
      <c r="G15" s="15">
        <f>SUM(G7:G14)</f>
        <v>4280000</v>
      </c>
      <c r="H15" s="11"/>
      <c r="I15" s="15">
        <f>SUM(I7:I14)</f>
        <v>51000</v>
      </c>
      <c r="J15" s="11"/>
      <c r="K15" s="15">
        <f>SUM(K10:K14)</f>
        <v>600000</v>
      </c>
      <c r="L15" s="11"/>
      <c r="M15" s="15">
        <f>SUM(M7:M14)</f>
        <v>14970</v>
      </c>
    </row>
    <row r="16" spans="1:21" x14ac:dyDescent="0.2">
      <c r="G16" s="16"/>
    </row>
    <row r="17" spans="1:7" x14ac:dyDescent="0.2">
      <c r="G17" s="16"/>
    </row>
    <row r="18" spans="1:7" x14ac:dyDescent="0.2">
      <c r="G18" s="16"/>
    </row>
    <row r="19" spans="1:7" x14ac:dyDescent="0.2">
      <c r="G19" s="16"/>
    </row>
    <row r="20" spans="1:7" x14ac:dyDescent="0.2">
      <c r="G20" s="16"/>
    </row>
    <row r="21" spans="1:7" x14ac:dyDescent="0.2">
      <c r="G21" s="16"/>
    </row>
    <row r="22" spans="1:7" x14ac:dyDescent="0.2">
      <c r="G22" s="16"/>
    </row>
    <row r="23" spans="1:7" x14ac:dyDescent="0.2">
      <c r="G23" s="16"/>
    </row>
    <row r="24" spans="1:7" ht="15.75" x14ac:dyDescent="0.25">
      <c r="A24" s="28" t="s">
        <v>28</v>
      </c>
    </row>
    <row r="25" spans="1:7" ht="15.75" x14ac:dyDescent="0.25">
      <c r="A25" s="28"/>
    </row>
    <row r="26" spans="1:7" ht="15.75" x14ac:dyDescent="0.25">
      <c r="A26" s="28"/>
    </row>
    <row r="27" spans="1:7" ht="15.75" x14ac:dyDescent="0.25">
      <c r="A27" s="28"/>
    </row>
    <row r="28" spans="1:7" ht="15.75" x14ac:dyDescent="0.25">
      <c r="A28" s="28"/>
    </row>
    <row r="29" spans="1:7" ht="15.75" x14ac:dyDescent="0.25">
      <c r="A29" s="28" t="s">
        <v>29</v>
      </c>
    </row>
    <row r="30" spans="1:7" ht="15.75" x14ac:dyDescent="0.25">
      <c r="A30" s="28"/>
    </row>
    <row r="31" spans="1:7" ht="15.75" x14ac:dyDescent="0.25">
      <c r="A31" s="28"/>
    </row>
    <row r="32" spans="1:7" ht="15.75" x14ac:dyDescent="0.25">
      <c r="A32" s="28"/>
    </row>
    <row r="33" spans="1:1" ht="15.75" x14ac:dyDescent="0.25">
      <c r="A33" s="28" t="s">
        <v>30</v>
      </c>
    </row>
  </sheetData>
  <mergeCells count="12">
    <mergeCell ref="A1:M1"/>
    <mergeCell ref="A3:G3"/>
    <mergeCell ref="H5:I5"/>
    <mergeCell ref="L5:M5"/>
    <mergeCell ref="J5:K5"/>
    <mergeCell ref="G5:G6"/>
    <mergeCell ref="F5:F6"/>
    <mergeCell ref="E5:E6"/>
    <mergeCell ref="D5:D6"/>
    <mergeCell ref="C5:C6"/>
    <mergeCell ref="B5:B6"/>
    <mergeCell ref="A5:A6"/>
  </mergeCells>
  <pageMargins left="0.7" right="0.7" top="0.75" bottom="0.75" header="0.3" footer="0.3"/>
  <pageSetup paperSize="256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ГОБМП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2021-04-19T10:20:54Z</dcterms:modified>
</cp:coreProperties>
</file>